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1 B gradnja PN (projektne naloge)\PROJEKTNA NALOGA - splošni del FINALE\"/>
    </mc:Choice>
  </mc:AlternateContent>
  <xr:revisionPtr revIDLastSave="0" documentId="13_ncr:1_{7E2A2657-C3A7-441E-AF6C-FBB93DB23E3E}" xr6:coauthVersionLast="36" xr6:coauthVersionMax="36" xr10:uidLastSave="{00000000-0000-0000-0000-000000000000}"/>
  <bookViews>
    <workbookView xWindow="0" yWindow="0" windowWidth="16605" windowHeight="12075" xr2:uid="{45C02748-280A-4543-A4DD-AB50296BF8E5}"/>
  </bookViews>
  <sheets>
    <sheet name="Primerjava " sheetId="9" r:id="rId1"/>
  </sheets>
  <definedNames>
    <definedName name="_xlnm.Print_Area" localSheetId="0">'Primerjava '!$A$1:$L$46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9" l="1"/>
  <c r="J40" i="9" l="1"/>
  <c r="J42" i="9" l="1"/>
  <c r="J43" i="9"/>
  <c r="J44" i="9"/>
  <c r="J45" i="9"/>
  <c r="H24" i="9" l="1"/>
  <c r="J24" i="9" s="1"/>
  <c r="H23" i="9"/>
  <c r="J23" i="9" s="1"/>
  <c r="H22" i="9"/>
  <c r="J22" i="9" s="1"/>
  <c r="H20" i="9"/>
  <c r="J20" i="9" s="1"/>
  <c r="H12" i="9"/>
  <c r="J12" i="9" s="1"/>
  <c r="H11" i="9"/>
  <c r="J11" i="9" s="1"/>
  <c r="H10" i="9"/>
  <c r="J10" i="9" s="1"/>
  <c r="H8" i="9"/>
  <c r="J8" i="9" s="1"/>
  <c r="H21" i="9"/>
  <c r="J21" i="9" s="1"/>
  <c r="J31" i="9"/>
  <c r="H9" i="9"/>
  <c r="J9" i="9" s="1"/>
  <c r="J13" i="9" l="1"/>
  <c r="J25" i="9"/>
  <c r="J30" i="9" l="1"/>
  <c r="J16" i="9"/>
  <c r="J15" i="9"/>
  <c r="J27" i="9"/>
  <c r="J28" i="9"/>
  <c r="J32" i="9" l="1"/>
  <c r="J33" i="9"/>
</calcChain>
</file>

<file path=xl/sharedStrings.xml><?xml version="1.0" encoding="utf-8"?>
<sst xmlns="http://schemas.openxmlformats.org/spreadsheetml/2006/main" count="156" uniqueCount="35">
  <si>
    <t>m2</t>
  </si>
  <si>
    <t>Skupaj</t>
  </si>
  <si>
    <t xml:space="preserve">NTUSP nadzemni del </t>
  </si>
  <si>
    <t xml:space="preserve">NTP podzemni del </t>
  </si>
  <si>
    <t>RAZLIKA (abs.)</t>
  </si>
  <si>
    <t>RAZLIKA (rel.)</t>
  </si>
  <si>
    <t>površina iz projekta</t>
  </si>
  <si>
    <t>opis korektiva</t>
  </si>
  <si>
    <t>EUR/m2</t>
  </si>
  <si>
    <t xml:space="preserve">pogodbeni GOI </t>
  </si>
  <si>
    <t>vrednost</t>
  </si>
  <si>
    <t xml:space="preserve">Projektanski izračun </t>
  </si>
  <si>
    <t>na podlagi PD</t>
  </si>
  <si>
    <t>Mejna vrednost GOI skupaj</t>
  </si>
  <si>
    <t xml:space="preserve">RAZLIKA </t>
  </si>
  <si>
    <t>(abs.)</t>
  </si>
  <si>
    <t>(rel.)</t>
  </si>
  <si>
    <t>upoštevan korektiv (opcijsko)</t>
  </si>
  <si>
    <t>indeks (opcijsko)</t>
  </si>
  <si>
    <t xml:space="preserve">indeksiran pogodbeni GOI </t>
  </si>
  <si>
    <t>Zunanja ureditev  s parkiriršči</t>
  </si>
  <si>
    <t>Zunanja ureditev (krajina)</t>
  </si>
  <si>
    <t>Ostalo (lokali)</t>
  </si>
  <si>
    <t>IPSLG-O-006</t>
  </si>
  <si>
    <t xml:space="preserve">Priloga 6 k PROJEKTNI NALOGI ZA PROJEKTIRANJE VEČSTANOVANJSKIH STAVB z javnimi najemnimi stanovanji in javnimi najemnimi oskrbovanimi stanovanji </t>
  </si>
  <si>
    <t>jan 202_ - jan 202_</t>
  </si>
  <si>
    <t xml:space="preserve">SKUPAJ </t>
  </si>
  <si>
    <t>Primerjava projektatskega predračuna s pogodbeno omejitvijo</t>
  </si>
  <si>
    <t>(vstavi projektant)</t>
  </si>
  <si>
    <t xml:space="preserve">Vrednost 
GOI/m2 po sklopih </t>
  </si>
  <si>
    <t>vrednost EUR</t>
  </si>
  <si>
    <t xml:space="preserve">Faza ___
(vstavi projektant)
</t>
  </si>
  <si>
    <t>komentar naročnika</t>
  </si>
  <si>
    <t>(vstavi naročnik)</t>
  </si>
  <si>
    <t>GOI sklep 202_ (vstavi projektant)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</si>
</sst>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9C5700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4" tint="0.39997558519241921"/>
      <name val="Arial"/>
      <family val="2"/>
      <charset val="238"/>
    </font>
    <font>
      <b/>
      <sz val="10"/>
      <color theme="4" tint="0.39997558519241921"/>
      <name val="Arial"/>
      <family val="2"/>
      <charset val="238"/>
    </font>
    <font>
      <i/>
      <sz val="8"/>
      <color theme="4" tint="0.3999755851924192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sz val="10"/>
      <color theme="0" tint="-0.34998626667073579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95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44" fontId="4" fillId="0" borderId="0" xfId="1" applyFont="1" applyAlignment="1">
      <alignment vertical="center"/>
    </xf>
    <xf numFmtId="44" fontId="4" fillId="5" borderId="2" xfId="1" applyFont="1" applyFill="1" applyBorder="1" applyAlignment="1">
      <alignment vertical="center"/>
    </xf>
    <xf numFmtId="0" fontId="5" fillId="5" borderId="20" xfId="0" applyFont="1" applyFill="1" applyBorder="1" applyAlignment="1">
      <alignment vertical="center"/>
    </xf>
    <xf numFmtId="0" fontId="4" fillId="4" borderId="21" xfId="0" applyFont="1" applyFill="1" applyBorder="1" applyAlignment="1">
      <alignment vertical="center"/>
    </xf>
    <xf numFmtId="0" fontId="4" fillId="4" borderId="32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44" fontId="4" fillId="4" borderId="10" xfId="1" applyFont="1" applyFill="1" applyBorder="1" applyAlignment="1">
      <alignment vertical="center"/>
    </xf>
    <xf numFmtId="0" fontId="5" fillId="4" borderId="10" xfId="0" applyFont="1" applyFill="1" applyBorder="1" applyAlignment="1">
      <alignment horizontal="center" vertical="center"/>
    </xf>
    <xf numFmtId="0" fontId="8" fillId="7" borderId="36" xfId="4" applyFont="1" applyFill="1" applyBorder="1" applyAlignment="1">
      <alignment horizontal="center" vertical="center"/>
    </xf>
    <xf numFmtId="0" fontId="5" fillId="7" borderId="37" xfId="4" applyFont="1" applyFill="1" applyBorder="1" applyAlignment="1">
      <alignment horizontal="center" vertical="center"/>
    </xf>
    <xf numFmtId="0" fontId="5" fillId="7" borderId="37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5" xfId="4" applyFont="1" applyFill="1" applyBorder="1" applyAlignment="1">
      <alignment horizontal="center" vertical="center"/>
    </xf>
    <xf numFmtId="44" fontId="5" fillId="7" borderId="2" xfId="1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44" fontId="4" fillId="0" borderId="0" xfId="0" applyNumberFormat="1" applyFont="1" applyAlignment="1">
      <alignment vertical="center"/>
    </xf>
    <xf numFmtId="0" fontId="9" fillId="5" borderId="5" xfId="0" applyFont="1" applyFill="1" applyBorder="1" applyAlignment="1">
      <alignment horizontal="left" vertical="center"/>
    </xf>
    <xf numFmtId="0" fontId="9" fillId="5" borderId="12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6" fillId="4" borderId="24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8" xfId="3" applyFont="1" applyFill="1" applyBorder="1" applyAlignment="1">
      <alignment horizontal="center" vertical="center"/>
    </xf>
    <xf numFmtId="0" fontId="6" fillId="4" borderId="11" xfId="3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left" vertical="center"/>
    </xf>
    <xf numFmtId="0" fontId="6" fillId="4" borderId="30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15" fillId="4" borderId="7" xfId="3" applyFont="1" applyFill="1" applyBorder="1" applyAlignment="1">
      <alignment horizontal="center" vertical="center" wrapText="1"/>
    </xf>
    <xf numFmtId="0" fontId="14" fillId="5" borderId="2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>
      <alignment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44" fontId="4" fillId="0" borderId="8" xfId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44" fontId="4" fillId="0" borderId="9" xfId="1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left" vertical="center"/>
    </xf>
    <xf numFmtId="0" fontId="16" fillId="0" borderId="16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14" fillId="0" borderId="30" xfId="0" applyFont="1" applyFill="1" applyBorder="1" applyAlignment="1" applyProtection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 applyProtection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44" fontId="4" fillId="0" borderId="31" xfId="0" applyNumberFormat="1" applyFont="1" applyFill="1" applyBorder="1" applyAlignment="1">
      <alignment vertical="center"/>
    </xf>
    <xf numFmtId="0" fontId="4" fillId="0" borderId="15" xfId="0" applyFont="1" applyFill="1" applyBorder="1" applyAlignment="1">
      <alignment horizontal="left" vertical="center" wrapText="1"/>
    </xf>
    <xf numFmtId="44" fontId="4" fillId="0" borderId="7" xfId="1" applyFont="1" applyFill="1" applyBorder="1" applyAlignment="1">
      <alignment vertical="center"/>
    </xf>
    <xf numFmtId="0" fontId="4" fillId="0" borderId="38" xfId="0" applyFont="1" applyFill="1" applyBorder="1" applyAlignment="1">
      <alignment horizontal="left" vertical="center" wrapText="1"/>
    </xf>
    <xf numFmtId="44" fontId="4" fillId="0" borderId="10" xfId="1" applyFont="1" applyFill="1" applyBorder="1" applyAlignment="1">
      <alignment vertical="center"/>
    </xf>
    <xf numFmtId="0" fontId="4" fillId="0" borderId="17" xfId="0" applyFont="1" applyFill="1" applyBorder="1" applyAlignment="1">
      <alignment horizontal="left" vertical="center" wrapText="1"/>
    </xf>
    <xf numFmtId="44" fontId="4" fillId="0" borderId="31" xfId="1" applyFont="1" applyFill="1" applyBorder="1" applyAlignment="1">
      <alignment vertical="center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5" borderId="2" xfId="0" applyFont="1" applyFill="1" applyBorder="1" applyAlignment="1" applyProtection="1">
      <alignment horizontal="center" vertical="center" wrapText="1"/>
    </xf>
    <xf numFmtId="0" fontId="18" fillId="4" borderId="34" xfId="0" applyFont="1" applyFill="1" applyBorder="1" applyAlignment="1">
      <alignment horizontal="center" vertical="center"/>
    </xf>
    <xf numFmtId="0" fontId="17" fillId="0" borderId="2" xfId="0" applyFont="1" applyFill="1" applyBorder="1" applyAlignment="1" applyProtection="1">
      <alignment horizontal="center" vertical="center" wrapText="1"/>
    </xf>
    <xf numFmtId="0" fontId="6" fillId="4" borderId="30" xfId="3" applyFont="1" applyFill="1" applyBorder="1" applyAlignment="1">
      <alignment horizontal="center" vertical="center"/>
    </xf>
    <xf numFmtId="0" fontId="6" fillId="4" borderId="35" xfId="3" applyFont="1" applyFill="1" applyBorder="1" applyAlignment="1">
      <alignment horizontal="center" vertical="center"/>
    </xf>
    <xf numFmtId="0" fontId="6" fillId="4" borderId="31" xfId="3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vertical="center"/>
    </xf>
    <xf numFmtId="0" fontId="16" fillId="0" borderId="5" xfId="0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left" vertical="center"/>
    </xf>
    <xf numFmtId="44" fontId="4" fillId="0" borderId="30" xfId="1" applyFont="1" applyFill="1" applyBorder="1" applyAlignment="1">
      <alignment vertical="center"/>
    </xf>
    <xf numFmtId="0" fontId="5" fillId="5" borderId="36" xfId="0" applyFont="1" applyFill="1" applyBorder="1" applyAlignment="1">
      <alignment vertical="center"/>
    </xf>
    <xf numFmtId="0" fontId="6" fillId="6" borderId="21" xfId="0" applyFont="1" applyFill="1" applyBorder="1" applyAlignment="1">
      <alignment vertical="center"/>
    </xf>
    <xf numFmtId="0" fontId="9" fillId="6" borderId="3" xfId="0" applyFont="1" applyFill="1" applyBorder="1" applyAlignment="1">
      <alignment horizontal="left" vertical="center"/>
    </xf>
    <xf numFmtId="0" fontId="9" fillId="6" borderId="14" xfId="0" applyFont="1" applyFill="1" applyBorder="1" applyAlignment="1">
      <alignment horizontal="left" vertical="center"/>
    </xf>
    <xf numFmtId="44" fontId="7" fillId="6" borderId="10" xfId="1" applyFont="1" applyFill="1" applyBorder="1" applyAlignment="1">
      <alignment vertical="center"/>
    </xf>
    <xf numFmtId="0" fontId="17" fillId="6" borderId="7" xfId="0" applyFont="1" applyFill="1" applyBorder="1" applyAlignment="1" applyProtection="1">
      <alignment horizontal="center" vertical="center" wrapText="1"/>
    </xf>
    <xf numFmtId="0" fontId="6" fillId="6" borderId="22" xfId="0" applyFont="1" applyFill="1" applyBorder="1" applyAlignment="1">
      <alignment vertical="center"/>
    </xf>
    <xf numFmtId="0" fontId="9" fillId="6" borderId="6" xfId="0" applyFont="1" applyFill="1" applyBorder="1" applyAlignment="1">
      <alignment horizontal="left" vertical="center"/>
    </xf>
    <xf numFmtId="0" fontId="9" fillId="6" borderId="16" xfId="0" applyFont="1" applyFill="1" applyBorder="1" applyAlignment="1">
      <alignment horizontal="left" vertical="center"/>
    </xf>
    <xf numFmtId="9" fontId="7" fillId="6" borderId="11" xfId="2" applyFont="1" applyFill="1" applyBorder="1" applyAlignment="1">
      <alignment vertical="center"/>
    </xf>
    <xf numFmtId="0" fontId="17" fillId="6" borderId="11" xfId="0" applyFont="1" applyFill="1" applyBorder="1" applyAlignment="1" applyProtection="1">
      <alignment horizontal="center" vertical="center" wrapText="1"/>
    </xf>
    <xf numFmtId="0" fontId="6" fillId="6" borderId="40" xfId="0" applyFont="1" applyFill="1" applyBorder="1" applyAlignment="1">
      <alignment vertical="center"/>
    </xf>
    <xf numFmtId="0" fontId="9" fillId="6" borderId="15" xfId="0" applyFont="1" applyFill="1" applyBorder="1" applyAlignment="1">
      <alignment horizontal="left" vertical="center"/>
    </xf>
    <xf numFmtId="0" fontId="6" fillId="6" borderId="41" xfId="0" applyFont="1" applyFill="1" applyBorder="1" applyAlignment="1">
      <alignment vertical="center"/>
    </xf>
    <xf numFmtId="0" fontId="9" fillId="6" borderId="17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vertical="center" wrapText="1"/>
    </xf>
    <xf numFmtId="0" fontId="13" fillId="8" borderId="25" xfId="0" applyFont="1" applyFill="1" applyBorder="1" applyAlignment="1">
      <alignment horizontal="left" vertical="center" wrapText="1"/>
    </xf>
    <xf numFmtId="0" fontId="13" fillId="8" borderId="12" xfId="0" applyFont="1" applyFill="1" applyBorder="1" applyAlignment="1">
      <alignment horizontal="left" vertical="center" wrapText="1"/>
    </xf>
    <xf numFmtId="0" fontId="13" fillId="8" borderId="13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 applyProtection="1">
      <alignment horizontal="center" vertical="center" wrapText="1"/>
    </xf>
    <xf numFmtId="0" fontId="17" fillId="0" borderId="9" xfId="0" applyFont="1" applyFill="1" applyBorder="1" applyAlignment="1" applyProtection="1">
      <alignment horizontal="center" vertical="center" wrapText="1"/>
    </xf>
  </cellXfs>
  <cellStyles count="5">
    <cellStyle name="Dobro" xfId="3" builtinId="26"/>
    <cellStyle name="Navadno" xfId="0" builtinId="0"/>
    <cellStyle name="Nevtralno" xfId="4" builtinId="28"/>
    <cellStyle name="Odstotek" xfId="2" builtinId="5"/>
    <cellStyle name="Valuta" xfId="1" builtinId="4"/>
  </cellStyles>
  <dxfs count="4">
    <dxf>
      <font>
        <b/>
        <i val="0"/>
        <color theme="9" tint="-0.499984740745262"/>
      </font>
      <fill>
        <patternFill>
          <bgColor theme="9" tint="0.59996337778862885"/>
        </patternFill>
      </fill>
    </dxf>
    <dxf>
      <font>
        <b/>
        <i val="0"/>
        <strike val="0"/>
        <color rgb="FFC00000"/>
      </font>
      <fill>
        <patternFill patternType="solid">
          <bgColor rgb="FFFFCCCC"/>
        </patternFill>
      </fill>
    </dxf>
    <dxf>
      <font>
        <b/>
        <i val="0"/>
        <color theme="9" tint="-0.499984740745262"/>
      </font>
      <fill>
        <patternFill>
          <bgColor theme="9" tint="0.59996337778862885"/>
        </patternFill>
      </fill>
    </dxf>
    <dxf>
      <font>
        <b/>
        <i val="0"/>
        <strike val="0"/>
        <color rgb="FFC00000"/>
      </font>
      <fill>
        <patternFill patternType="solid">
          <bgColor rgb="FFFFCCCC"/>
        </patternFill>
      </fill>
    </dxf>
  </dxfs>
  <tableStyles count="0" defaultTableStyle="TableStyleMedium2" defaultPivotStyle="PivotStyleLight16"/>
  <colors>
    <mruColors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1C7BA-8F35-4D35-BF25-0BCC2B542486}">
  <sheetPr>
    <pageSetUpPr fitToPage="1"/>
  </sheetPr>
  <dimension ref="B1:N46"/>
  <sheetViews>
    <sheetView tabSelected="1" view="pageBreakPreview" zoomScale="70" zoomScaleNormal="70" zoomScaleSheetLayoutView="70" workbookViewId="0">
      <selection activeCell="K15" sqref="K15"/>
    </sheetView>
  </sheetViews>
  <sheetFormatPr defaultRowHeight="12.75" x14ac:dyDescent="0.25"/>
  <cols>
    <col min="1" max="1" width="3.7109375" style="1" customWidth="1"/>
    <col min="2" max="2" width="24.42578125" style="1" customWidth="1"/>
    <col min="3" max="3" width="30.42578125" style="1" customWidth="1"/>
    <col min="4" max="8" width="17.85546875" style="1" customWidth="1"/>
    <col min="9" max="9" width="41.7109375" style="1" customWidth="1"/>
    <col min="10" max="11" width="24.42578125" style="3" customWidth="1"/>
    <col min="12" max="12" width="3.7109375" style="1" customWidth="1"/>
    <col min="13" max="13" width="7" style="1" customWidth="1"/>
    <col min="14" max="14" width="16.42578125" style="1" bestFit="1" customWidth="1"/>
    <col min="15" max="16384" width="9.140625" style="1"/>
  </cols>
  <sheetData>
    <row r="1" spans="2:13" s="18" customFormat="1" ht="15" customHeight="1" x14ac:dyDescent="0.25">
      <c r="C1" s="19"/>
      <c r="D1" s="19"/>
    </row>
    <row r="2" spans="2:13" s="18" customFormat="1" ht="15" customHeight="1" x14ac:dyDescent="0.25">
      <c r="B2" s="26" t="s">
        <v>24</v>
      </c>
      <c r="C2" s="26"/>
      <c r="D2" s="26"/>
      <c r="E2" s="26"/>
      <c r="F2" s="26"/>
      <c r="G2" s="26"/>
    </row>
    <row r="3" spans="2:13" s="18" customFormat="1" ht="15" customHeight="1" thickBot="1" x14ac:dyDescent="0.3">
      <c r="B3" s="20"/>
      <c r="C3" s="21"/>
      <c r="D3" s="21"/>
      <c r="E3" s="20"/>
      <c r="F3" s="20"/>
    </row>
    <row r="4" spans="2:13" s="18" customFormat="1" ht="42" customHeight="1" thickBot="1" x14ac:dyDescent="0.3">
      <c r="B4" s="89" t="s">
        <v>23</v>
      </c>
      <c r="C4" s="90" t="s">
        <v>27</v>
      </c>
      <c r="D4" s="91"/>
      <c r="E4" s="91"/>
      <c r="F4" s="91"/>
      <c r="G4" s="91"/>
      <c r="H4" s="91"/>
      <c r="I4" s="91"/>
      <c r="J4" s="91"/>
      <c r="K4" s="92"/>
    </row>
    <row r="5" spans="2:13" s="18" customFormat="1" ht="15" customHeight="1" thickBot="1" x14ac:dyDescent="0.3">
      <c r="C5" s="19"/>
      <c r="D5" s="19"/>
    </row>
    <row r="6" spans="2:13" ht="21.75" customHeight="1" thickBot="1" x14ac:dyDescent="0.3">
      <c r="B6" s="37" t="s">
        <v>31</v>
      </c>
      <c r="C6" s="12"/>
      <c r="D6" s="13" t="s">
        <v>6</v>
      </c>
      <c r="E6" s="13" t="s">
        <v>9</v>
      </c>
      <c r="F6" s="14" t="s">
        <v>17</v>
      </c>
      <c r="G6" s="15" t="s">
        <v>18</v>
      </c>
      <c r="H6" s="13" t="s">
        <v>19</v>
      </c>
      <c r="I6" s="16"/>
      <c r="J6" s="17" t="s">
        <v>30</v>
      </c>
      <c r="K6" s="17" t="s">
        <v>32</v>
      </c>
    </row>
    <row r="7" spans="2:13" ht="21.75" customHeight="1" x14ac:dyDescent="0.25">
      <c r="B7" s="30"/>
      <c r="C7" s="6"/>
      <c r="D7" s="7" t="s">
        <v>0</v>
      </c>
      <c r="E7" s="8" t="s">
        <v>8</v>
      </c>
      <c r="F7" s="8" t="s">
        <v>8</v>
      </c>
      <c r="G7" s="65" t="s">
        <v>25</v>
      </c>
      <c r="H7" s="9"/>
      <c r="I7" s="9" t="s">
        <v>7</v>
      </c>
      <c r="J7" s="11" t="s">
        <v>8</v>
      </c>
      <c r="K7" s="36"/>
    </row>
    <row r="8" spans="2:13" s="2" customFormat="1" ht="21.75" customHeight="1" x14ac:dyDescent="0.25">
      <c r="B8" s="30"/>
      <c r="C8" s="39" t="s">
        <v>2</v>
      </c>
      <c r="D8" s="40" t="s">
        <v>28</v>
      </c>
      <c r="E8" s="40" t="s">
        <v>28</v>
      </c>
      <c r="F8" s="40" t="s">
        <v>28</v>
      </c>
      <c r="G8" s="63" t="s">
        <v>33</v>
      </c>
      <c r="H8" s="41" t="e">
        <f>G8*0.01*(E8+F8)</f>
        <v>#VALUE!</v>
      </c>
      <c r="I8" s="40" t="s">
        <v>28</v>
      </c>
      <c r="J8" s="42" t="e">
        <f>D8*H8</f>
        <v>#VALUE!</v>
      </c>
      <c r="K8" s="93" t="s">
        <v>33</v>
      </c>
    </row>
    <row r="9" spans="2:13" s="2" customFormat="1" ht="21.75" customHeight="1" x14ac:dyDescent="0.25">
      <c r="B9" s="30"/>
      <c r="C9" s="39" t="s">
        <v>3</v>
      </c>
      <c r="D9" s="40" t="s">
        <v>28</v>
      </c>
      <c r="E9" s="40" t="s">
        <v>28</v>
      </c>
      <c r="F9" s="40" t="s">
        <v>28</v>
      </c>
      <c r="G9" s="63" t="s">
        <v>33</v>
      </c>
      <c r="H9" s="41" t="e">
        <f>G9*0.01*(E9+F9)</f>
        <v>#VALUE!</v>
      </c>
      <c r="I9" s="40" t="s">
        <v>28</v>
      </c>
      <c r="J9" s="42" t="e">
        <f t="shared" ref="J9:J12" si="0">D9*H9</f>
        <v>#VALUE!</v>
      </c>
      <c r="K9" s="93" t="s">
        <v>33</v>
      </c>
    </row>
    <row r="10" spans="2:13" s="2" customFormat="1" ht="21.75" customHeight="1" x14ac:dyDescent="0.25">
      <c r="B10" s="30"/>
      <c r="C10" s="39" t="s">
        <v>20</v>
      </c>
      <c r="D10" s="40" t="s">
        <v>28</v>
      </c>
      <c r="E10" s="40" t="s">
        <v>28</v>
      </c>
      <c r="F10" s="40" t="s">
        <v>28</v>
      </c>
      <c r="G10" s="63" t="s">
        <v>33</v>
      </c>
      <c r="H10" s="41" t="e">
        <f>G10*0.01*(E10+F10)</f>
        <v>#VALUE!</v>
      </c>
      <c r="I10" s="40" t="s">
        <v>28</v>
      </c>
      <c r="J10" s="42" t="e">
        <f t="shared" si="0"/>
        <v>#VALUE!</v>
      </c>
      <c r="K10" s="93" t="s">
        <v>33</v>
      </c>
    </row>
    <row r="11" spans="2:13" s="2" customFormat="1" ht="21.75" customHeight="1" x14ac:dyDescent="0.25">
      <c r="B11" s="30"/>
      <c r="C11" s="39" t="s">
        <v>21</v>
      </c>
      <c r="D11" s="40" t="s">
        <v>28</v>
      </c>
      <c r="E11" s="40" t="s">
        <v>28</v>
      </c>
      <c r="F11" s="40" t="s">
        <v>28</v>
      </c>
      <c r="G11" s="63" t="s">
        <v>33</v>
      </c>
      <c r="H11" s="41" t="e">
        <f>G11*0.01*(E11+F11)</f>
        <v>#VALUE!</v>
      </c>
      <c r="I11" s="40" t="s">
        <v>28</v>
      </c>
      <c r="J11" s="42" t="e">
        <f t="shared" si="0"/>
        <v>#VALUE!</v>
      </c>
      <c r="K11" s="93" t="s">
        <v>33</v>
      </c>
      <c r="L11" s="22"/>
      <c r="M11" s="22"/>
    </row>
    <row r="12" spans="2:13" s="2" customFormat="1" ht="21.75" customHeight="1" x14ac:dyDescent="0.25">
      <c r="B12" s="30"/>
      <c r="C12" s="43" t="s">
        <v>22</v>
      </c>
      <c r="D12" s="40" t="s">
        <v>28</v>
      </c>
      <c r="E12" s="40" t="s">
        <v>28</v>
      </c>
      <c r="F12" s="40" t="s">
        <v>28</v>
      </c>
      <c r="G12" s="63" t="s">
        <v>33</v>
      </c>
      <c r="H12" s="41" t="e">
        <f t="shared" ref="H12" si="1">G12*0.01*(E12+F12)</f>
        <v>#VALUE!</v>
      </c>
      <c r="I12" s="40" t="s">
        <v>28</v>
      </c>
      <c r="J12" s="42" t="e">
        <f t="shared" si="0"/>
        <v>#VALUE!</v>
      </c>
      <c r="K12" s="93" t="s">
        <v>33</v>
      </c>
      <c r="L12" s="22"/>
      <c r="M12" s="22"/>
    </row>
    <row r="13" spans="2:13" s="2" customFormat="1" ht="21.75" customHeight="1" thickBot="1" x14ac:dyDescent="0.3">
      <c r="B13" s="30"/>
      <c r="C13" s="44" t="s">
        <v>13</v>
      </c>
      <c r="D13" s="46" t="s">
        <v>34</v>
      </c>
      <c r="E13" s="47"/>
      <c r="F13" s="47"/>
      <c r="G13" s="47"/>
      <c r="H13" s="47"/>
      <c r="I13" s="47"/>
      <c r="J13" s="45" t="e">
        <f>SUM(J8:J12)</f>
        <v>#VALUE!</v>
      </c>
      <c r="K13" s="94" t="s">
        <v>33</v>
      </c>
      <c r="L13" s="22"/>
      <c r="M13" s="22"/>
    </row>
    <row r="14" spans="2:13" ht="21.75" customHeight="1" thickBot="1" x14ac:dyDescent="0.3">
      <c r="B14" s="30"/>
      <c r="C14" s="5" t="s">
        <v>11</v>
      </c>
      <c r="D14" s="24" t="s">
        <v>12</v>
      </c>
      <c r="E14" s="25"/>
      <c r="F14" s="25"/>
      <c r="G14" s="25"/>
      <c r="H14" s="25"/>
      <c r="I14" s="25"/>
      <c r="J14" s="38" t="s">
        <v>28</v>
      </c>
      <c r="K14" s="64" t="s">
        <v>33</v>
      </c>
      <c r="L14" s="22"/>
      <c r="M14" s="22"/>
    </row>
    <row r="15" spans="2:13" ht="21.75" customHeight="1" x14ac:dyDescent="0.25">
      <c r="B15" s="30"/>
      <c r="C15" s="75" t="s">
        <v>4</v>
      </c>
      <c r="D15" s="76" t="s">
        <v>15</v>
      </c>
      <c r="E15" s="77"/>
      <c r="F15" s="77"/>
      <c r="G15" s="77"/>
      <c r="H15" s="77"/>
      <c r="I15" s="77"/>
      <c r="J15" s="78" t="e">
        <f>J14-J13</f>
        <v>#VALUE!</v>
      </c>
      <c r="K15" s="79" t="s">
        <v>33</v>
      </c>
      <c r="L15" s="22"/>
      <c r="M15" s="22"/>
    </row>
    <row r="16" spans="2:13" ht="21.75" customHeight="1" thickBot="1" x14ac:dyDescent="0.3">
      <c r="B16" s="31"/>
      <c r="C16" s="80" t="s">
        <v>5</v>
      </c>
      <c r="D16" s="81" t="s">
        <v>16</v>
      </c>
      <c r="E16" s="82"/>
      <c r="F16" s="82"/>
      <c r="G16" s="82"/>
      <c r="H16" s="82"/>
      <c r="I16" s="82"/>
      <c r="J16" s="83" t="e">
        <f>J14/J13-1</f>
        <v>#VALUE!</v>
      </c>
      <c r="K16" s="84" t="s">
        <v>33</v>
      </c>
      <c r="L16" s="22"/>
      <c r="M16" s="22"/>
    </row>
    <row r="17" spans="2:13" ht="15" customHeight="1" thickBot="1" x14ac:dyDescent="0.3">
      <c r="L17" s="22"/>
      <c r="M17" s="22"/>
    </row>
    <row r="18" spans="2:13" ht="21.75" customHeight="1" thickBot="1" x14ac:dyDescent="0.3">
      <c r="B18" s="37" t="s">
        <v>31</v>
      </c>
      <c r="C18" s="12"/>
      <c r="D18" s="13" t="s">
        <v>6</v>
      </c>
      <c r="E18" s="13" t="s">
        <v>9</v>
      </c>
      <c r="F18" s="14" t="s">
        <v>17</v>
      </c>
      <c r="G18" s="15" t="s">
        <v>18</v>
      </c>
      <c r="H18" s="13" t="s">
        <v>19</v>
      </c>
      <c r="I18" s="16"/>
      <c r="J18" s="17" t="s">
        <v>10</v>
      </c>
      <c r="K18" s="17"/>
      <c r="L18" s="22"/>
      <c r="M18" s="22"/>
    </row>
    <row r="19" spans="2:13" ht="21.75" customHeight="1" x14ac:dyDescent="0.25">
      <c r="B19" s="30"/>
      <c r="C19" s="6"/>
      <c r="D19" s="7" t="s">
        <v>0</v>
      </c>
      <c r="E19" s="8" t="s">
        <v>8</v>
      </c>
      <c r="F19" s="8" t="s">
        <v>8</v>
      </c>
      <c r="G19" s="65" t="s">
        <v>25</v>
      </c>
      <c r="H19" s="9"/>
      <c r="I19" s="9" t="s">
        <v>7</v>
      </c>
      <c r="J19" s="10"/>
      <c r="K19" s="36"/>
      <c r="L19" s="22"/>
      <c r="M19" s="22"/>
    </row>
    <row r="20" spans="2:13" s="2" customFormat="1" ht="21.75" customHeight="1" x14ac:dyDescent="0.25">
      <c r="B20" s="30"/>
      <c r="C20" s="39" t="s">
        <v>2</v>
      </c>
      <c r="D20" s="40" t="s">
        <v>28</v>
      </c>
      <c r="E20" s="40" t="s">
        <v>28</v>
      </c>
      <c r="F20" s="40" t="s">
        <v>28</v>
      </c>
      <c r="G20" s="63" t="s">
        <v>33</v>
      </c>
      <c r="H20" s="41" t="e">
        <f>G20*0.01*(E20+F20)</f>
        <v>#VALUE!</v>
      </c>
      <c r="I20" s="40" t="s">
        <v>28</v>
      </c>
      <c r="J20" s="42" t="e">
        <f>D20*H20</f>
        <v>#VALUE!</v>
      </c>
      <c r="K20" s="93" t="s">
        <v>33</v>
      </c>
      <c r="L20" s="22"/>
      <c r="M20" s="22"/>
    </row>
    <row r="21" spans="2:13" s="2" customFormat="1" ht="21.75" customHeight="1" x14ac:dyDescent="0.25">
      <c r="B21" s="30"/>
      <c r="C21" s="39" t="s">
        <v>3</v>
      </c>
      <c r="D21" s="40" t="s">
        <v>28</v>
      </c>
      <c r="E21" s="40" t="s">
        <v>28</v>
      </c>
      <c r="F21" s="40" t="s">
        <v>28</v>
      </c>
      <c r="G21" s="63" t="s">
        <v>33</v>
      </c>
      <c r="H21" s="41" t="e">
        <f>G21*0.01*(E21+F21)</f>
        <v>#VALUE!</v>
      </c>
      <c r="I21" s="40" t="s">
        <v>28</v>
      </c>
      <c r="J21" s="42" t="e">
        <f t="shared" ref="J21:J24" si="2">D21*H21</f>
        <v>#VALUE!</v>
      </c>
      <c r="K21" s="93" t="s">
        <v>33</v>
      </c>
      <c r="L21" s="22"/>
      <c r="M21" s="22"/>
    </row>
    <row r="22" spans="2:13" s="2" customFormat="1" ht="21.75" customHeight="1" x14ac:dyDescent="0.25">
      <c r="B22" s="30"/>
      <c r="C22" s="39" t="s">
        <v>20</v>
      </c>
      <c r="D22" s="40" t="s">
        <v>28</v>
      </c>
      <c r="E22" s="40" t="s">
        <v>28</v>
      </c>
      <c r="F22" s="40" t="s">
        <v>28</v>
      </c>
      <c r="G22" s="63" t="s">
        <v>33</v>
      </c>
      <c r="H22" s="41" t="e">
        <f>G22*0.01*(E22+F22)</f>
        <v>#VALUE!</v>
      </c>
      <c r="I22" s="40" t="s">
        <v>28</v>
      </c>
      <c r="J22" s="42" t="e">
        <f t="shared" si="2"/>
        <v>#VALUE!</v>
      </c>
      <c r="K22" s="93" t="s">
        <v>33</v>
      </c>
      <c r="L22" s="22"/>
      <c r="M22" s="22"/>
    </row>
    <row r="23" spans="2:13" s="2" customFormat="1" ht="21.75" customHeight="1" x14ac:dyDescent="0.25">
      <c r="B23" s="30"/>
      <c r="C23" s="39" t="s">
        <v>21</v>
      </c>
      <c r="D23" s="40" t="s">
        <v>28</v>
      </c>
      <c r="E23" s="40" t="s">
        <v>28</v>
      </c>
      <c r="F23" s="40" t="s">
        <v>28</v>
      </c>
      <c r="G23" s="63" t="s">
        <v>33</v>
      </c>
      <c r="H23" s="41" t="e">
        <f>G23*0.01*(E23+F23)</f>
        <v>#VALUE!</v>
      </c>
      <c r="I23" s="40" t="s">
        <v>28</v>
      </c>
      <c r="J23" s="42" t="e">
        <f t="shared" si="2"/>
        <v>#VALUE!</v>
      </c>
      <c r="K23" s="93" t="s">
        <v>33</v>
      </c>
      <c r="L23" s="22"/>
      <c r="M23" s="22"/>
    </row>
    <row r="24" spans="2:13" s="2" customFormat="1" ht="21.75" customHeight="1" x14ac:dyDescent="0.25">
      <c r="B24" s="30"/>
      <c r="C24" s="43" t="s">
        <v>22</v>
      </c>
      <c r="D24" s="40" t="s">
        <v>28</v>
      </c>
      <c r="E24" s="40" t="s">
        <v>28</v>
      </c>
      <c r="F24" s="40" t="s">
        <v>28</v>
      </c>
      <c r="G24" s="63" t="s">
        <v>33</v>
      </c>
      <c r="H24" s="41" t="e">
        <f t="shared" ref="H24" si="3">G24*0.01*(E24+F24)</f>
        <v>#VALUE!</v>
      </c>
      <c r="I24" s="40" t="s">
        <v>28</v>
      </c>
      <c r="J24" s="42" t="e">
        <f t="shared" si="2"/>
        <v>#VALUE!</v>
      </c>
      <c r="K24" s="93" t="s">
        <v>33</v>
      </c>
      <c r="L24" s="22"/>
      <c r="M24" s="22"/>
    </row>
    <row r="25" spans="2:13" s="2" customFormat="1" ht="21.75" customHeight="1" thickBot="1" x14ac:dyDescent="0.3">
      <c r="B25" s="30"/>
      <c r="C25" s="44" t="s">
        <v>13</v>
      </c>
      <c r="D25" s="46" t="s">
        <v>34</v>
      </c>
      <c r="E25" s="47"/>
      <c r="F25" s="47"/>
      <c r="G25" s="47"/>
      <c r="H25" s="47"/>
      <c r="I25" s="47"/>
      <c r="J25" s="45" t="e">
        <f>SUM(J20:J24)</f>
        <v>#VALUE!</v>
      </c>
      <c r="K25" s="94" t="s">
        <v>33</v>
      </c>
    </row>
    <row r="26" spans="2:13" ht="21.75" customHeight="1" thickBot="1" x14ac:dyDescent="0.3">
      <c r="B26" s="30"/>
      <c r="C26" s="5" t="s">
        <v>11</v>
      </c>
      <c r="D26" s="24" t="s">
        <v>12</v>
      </c>
      <c r="E26" s="25"/>
      <c r="F26" s="25"/>
      <c r="G26" s="25"/>
      <c r="H26" s="25"/>
      <c r="I26" s="25"/>
      <c r="J26" s="38" t="s">
        <v>28</v>
      </c>
      <c r="K26" s="64" t="s">
        <v>33</v>
      </c>
    </row>
    <row r="27" spans="2:13" ht="21.75" customHeight="1" x14ac:dyDescent="0.25">
      <c r="B27" s="30"/>
      <c r="C27" s="75" t="s">
        <v>4</v>
      </c>
      <c r="D27" s="76" t="s">
        <v>15</v>
      </c>
      <c r="E27" s="77"/>
      <c r="F27" s="77"/>
      <c r="G27" s="77"/>
      <c r="H27" s="77"/>
      <c r="I27" s="77"/>
      <c r="J27" s="78" t="e">
        <f>J26-J25</f>
        <v>#VALUE!</v>
      </c>
      <c r="K27" s="79" t="s">
        <v>33</v>
      </c>
    </row>
    <row r="28" spans="2:13" ht="21.75" customHeight="1" thickBot="1" x14ac:dyDescent="0.3">
      <c r="B28" s="31"/>
      <c r="C28" s="80" t="s">
        <v>5</v>
      </c>
      <c r="D28" s="81" t="s">
        <v>16</v>
      </c>
      <c r="E28" s="82"/>
      <c r="F28" s="82"/>
      <c r="G28" s="82"/>
      <c r="H28" s="82"/>
      <c r="I28" s="82"/>
      <c r="J28" s="83" t="e">
        <f>J26/J25-1</f>
        <v>#VALUE!</v>
      </c>
      <c r="K28" s="84" t="s">
        <v>33</v>
      </c>
    </row>
    <row r="29" spans="2:13" ht="15" customHeight="1" thickBot="1" x14ac:dyDescent="0.3"/>
    <row r="30" spans="2:13" ht="21.75" customHeight="1" thickBot="1" x14ac:dyDescent="0.3">
      <c r="B30" s="67" t="s">
        <v>1</v>
      </c>
      <c r="C30" s="70" t="s">
        <v>13</v>
      </c>
      <c r="D30" s="71" t="s">
        <v>34</v>
      </c>
      <c r="E30" s="72"/>
      <c r="F30" s="72"/>
      <c r="G30" s="72"/>
      <c r="H30" s="72"/>
      <c r="I30" s="72"/>
      <c r="J30" s="73" t="e">
        <f>J13+J25</f>
        <v>#VALUE!</v>
      </c>
      <c r="K30" s="66" t="s">
        <v>33</v>
      </c>
    </row>
    <row r="31" spans="2:13" ht="21.75" customHeight="1" thickBot="1" x14ac:dyDescent="0.3">
      <c r="B31" s="68"/>
      <c r="C31" s="74" t="s">
        <v>11</v>
      </c>
      <c r="D31" s="24" t="s">
        <v>12</v>
      </c>
      <c r="E31" s="25"/>
      <c r="F31" s="25"/>
      <c r="G31" s="25"/>
      <c r="H31" s="25"/>
      <c r="I31" s="32"/>
      <c r="J31" s="4" t="e">
        <f>J14+J26</f>
        <v>#VALUE!</v>
      </c>
      <c r="K31" s="64" t="s">
        <v>33</v>
      </c>
    </row>
    <row r="32" spans="2:13" ht="21.75" customHeight="1" x14ac:dyDescent="0.25">
      <c r="B32" s="68"/>
      <c r="C32" s="85" t="s">
        <v>14</v>
      </c>
      <c r="D32" s="76" t="s">
        <v>15</v>
      </c>
      <c r="E32" s="77"/>
      <c r="F32" s="77"/>
      <c r="G32" s="77"/>
      <c r="H32" s="77"/>
      <c r="I32" s="86"/>
      <c r="J32" s="78" t="e">
        <f>J31-J30</f>
        <v>#VALUE!</v>
      </c>
      <c r="K32" s="79" t="s">
        <v>33</v>
      </c>
    </row>
    <row r="33" spans="2:14" ht="21.75" customHeight="1" thickBot="1" x14ac:dyDescent="0.3">
      <c r="B33" s="69"/>
      <c r="C33" s="87" t="s">
        <v>14</v>
      </c>
      <c r="D33" s="81" t="s">
        <v>16</v>
      </c>
      <c r="E33" s="82"/>
      <c r="F33" s="82"/>
      <c r="G33" s="82"/>
      <c r="H33" s="82"/>
      <c r="I33" s="88"/>
      <c r="J33" s="83" t="e">
        <f>J31/J30-1</f>
        <v>#VALUE!</v>
      </c>
      <c r="K33" s="84" t="s">
        <v>33</v>
      </c>
    </row>
    <row r="34" spans="2:14" ht="15" customHeight="1" thickBot="1" x14ac:dyDescent="0.3"/>
    <row r="35" spans="2:14" ht="21.75" customHeight="1" x14ac:dyDescent="0.25">
      <c r="B35" s="27" t="s">
        <v>11</v>
      </c>
      <c r="C35" s="48" t="s">
        <v>2</v>
      </c>
      <c r="D35" s="49"/>
      <c r="E35" s="49"/>
      <c r="F35" s="49"/>
      <c r="G35" s="49"/>
      <c r="H35" s="49"/>
      <c r="I35" s="49"/>
      <c r="J35" s="50" t="s">
        <v>28</v>
      </c>
      <c r="K35" s="50"/>
      <c r="N35" s="23"/>
    </row>
    <row r="36" spans="2:14" ht="21.75" customHeight="1" x14ac:dyDescent="0.25">
      <c r="B36" s="28"/>
      <c r="C36" s="51" t="s">
        <v>3</v>
      </c>
      <c r="D36" s="52"/>
      <c r="E36" s="52"/>
      <c r="F36" s="52"/>
      <c r="G36" s="52"/>
      <c r="H36" s="52"/>
      <c r="I36" s="52"/>
      <c r="J36" s="53" t="s">
        <v>28</v>
      </c>
      <c r="K36" s="53"/>
    </row>
    <row r="37" spans="2:14" ht="21.75" customHeight="1" x14ac:dyDescent="0.25">
      <c r="B37" s="28"/>
      <c r="C37" s="51" t="s">
        <v>20</v>
      </c>
      <c r="D37" s="52"/>
      <c r="E37" s="52"/>
      <c r="F37" s="52"/>
      <c r="G37" s="52"/>
      <c r="H37" s="52"/>
      <c r="I37" s="52"/>
      <c r="J37" s="53" t="s">
        <v>28</v>
      </c>
      <c r="K37" s="53"/>
    </row>
    <row r="38" spans="2:14" ht="21.75" customHeight="1" x14ac:dyDescent="0.25">
      <c r="B38" s="28"/>
      <c r="C38" s="51" t="s">
        <v>21</v>
      </c>
      <c r="D38" s="52"/>
      <c r="E38" s="52"/>
      <c r="F38" s="52"/>
      <c r="G38" s="52"/>
      <c r="H38" s="52"/>
      <c r="I38" s="52"/>
      <c r="J38" s="53" t="s">
        <v>28</v>
      </c>
      <c r="K38" s="53"/>
    </row>
    <row r="39" spans="2:14" ht="21.75" customHeight="1" x14ac:dyDescent="0.25">
      <c r="B39" s="28"/>
      <c r="C39" s="51" t="s">
        <v>22</v>
      </c>
      <c r="D39" s="52"/>
      <c r="E39" s="52"/>
      <c r="F39" s="52"/>
      <c r="G39" s="52"/>
      <c r="H39" s="52"/>
      <c r="I39" s="52"/>
      <c r="J39" s="53" t="s">
        <v>28</v>
      </c>
      <c r="K39" s="53"/>
    </row>
    <row r="40" spans="2:14" ht="21.75" customHeight="1" thickBot="1" x14ac:dyDescent="0.3">
      <c r="B40" s="29"/>
      <c r="C40" s="54" t="s">
        <v>26</v>
      </c>
      <c r="D40" s="55"/>
      <c r="E40" s="55"/>
      <c r="F40" s="55"/>
      <c r="G40" s="55"/>
      <c r="H40" s="55"/>
      <c r="I40" s="55"/>
      <c r="J40" s="56">
        <f>SUM(J35:J39)</f>
        <v>0</v>
      </c>
      <c r="K40" s="56"/>
    </row>
    <row r="41" spans="2:14" ht="21.75" customHeight="1" x14ac:dyDescent="0.25">
      <c r="B41" s="33" t="s">
        <v>29</v>
      </c>
      <c r="C41" s="48" t="s">
        <v>2</v>
      </c>
      <c r="D41" s="49"/>
      <c r="E41" s="49"/>
      <c r="F41" s="49"/>
      <c r="G41" s="49"/>
      <c r="H41" s="49"/>
      <c r="I41" s="57"/>
      <c r="J41" s="58" t="e">
        <f>J35/(D8+D20)</f>
        <v>#VALUE!</v>
      </c>
      <c r="K41" s="58"/>
    </row>
    <row r="42" spans="2:14" ht="21.75" customHeight="1" x14ac:dyDescent="0.25">
      <c r="B42" s="34"/>
      <c r="C42" s="51" t="s">
        <v>3</v>
      </c>
      <c r="D42" s="52"/>
      <c r="E42" s="52"/>
      <c r="F42" s="52"/>
      <c r="G42" s="52"/>
      <c r="H42" s="52"/>
      <c r="I42" s="59"/>
      <c r="J42" s="60" t="e">
        <f>J36/(D9+D21)</f>
        <v>#VALUE!</v>
      </c>
      <c r="K42" s="60"/>
    </row>
    <row r="43" spans="2:14" ht="21.75" customHeight="1" x14ac:dyDescent="0.25">
      <c r="B43" s="34"/>
      <c r="C43" s="51" t="s">
        <v>20</v>
      </c>
      <c r="D43" s="52"/>
      <c r="E43" s="52"/>
      <c r="F43" s="52"/>
      <c r="G43" s="52"/>
      <c r="H43" s="52"/>
      <c r="I43" s="59"/>
      <c r="J43" s="60" t="e">
        <f>J37/(D10+D22)</f>
        <v>#VALUE!</v>
      </c>
      <c r="K43" s="60"/>
    </row>
    <row r="44" spans="2:14" ht="21.75" customHeight="1" x14ac:dyDescent="0.25">
      <c r="B44" s="34"/>
      <c r="C44" s="51" t="s">
        <v>21</v>
      </c>
      <c r="D44" s="52"/>
      <c r="E44" s="52"/>
      <c r="F44" s="52"/>
      <c r="G44" s="52"/>
      <c r="H44" s="52"/>
      <c r="I44" s="59"/>
      <c r="J44" s="60" t="e">
        <f>J38/(D11+D23)</f>
        <v>#VALUE!</v>
      </c>
      <c r="K44" s="60"/>
    </row>
    <row r="45" spans="2:14" ht="21.75" customHeight="1" thickBot="1" x14ac:dyDescent="0.3">
      <c r="B45" s="35"/>
      <c r="C45" s="54" t="s">
        <v>22</v>
      </c>
      <c r="D45" s="55"/>
      <c r="E45" s="55"/>
      <c r="F45" s="55"/>
      <c r="G45" s="55"/>
      <c r="H45" s="55"/>
      <c r="I45" s="61"/>
      <c r="J45" s="62" t="e">
        <f>J39/(D12+D24)</f>
        <v>#VALUE!</v>
      </c>
      <c r="K45" s="62"/>
    </row>
    <row r="46" spans="2:14" ht="15" customHeight="1" x14ac:dyDescent="0.25"/>
  </sheetData>
  <mergeCells count="30">
    <mergeCell ref="B41:B45"/>
    <mergeCell ref="C43:I43"/>
    <mergeCell ref="C44:I44"/>
    <mergeCell ref="C45:I45"/>
    <mergeCell ref="C41:I41"/>
    <mergeCell ref="C42:I42"/>
    <mergeCell ref="B35:B40"/>
    <mergeCell ref="D30:I30"/>
    <mergeCell ref="D31:I31"/>
    <mergeCell ref="D32:I32"/>
    <mergeCell ref="D33:I33"/>
    <mergeCell ref="C40:I40"/>
    <mergeCell ref="C35:I35"/>
    <mergeCell ref="C36:I36"/>
    <mergeCell ref="C37:I37"/>
    <mergeCell ref="C38:I38"/>
    <mergeCell ref="C39:I39"/>
    <mergeCell ref="B30:B33"/>
    <mergeCell ref="D26:I26"/>
    <mergeCell ref="D27:I27"/>
    <mergeCell ref="D28:I28"/>
    <mergeCell ref="B2:G2"/>
    <mergeCell ref="B6:B16"/>
    <mergeCell ref="D13:I13"/>
    <mergeCell ref="D14:I14"/>
    <mergeCell ref="D15:I15"/>
    <mergeCell ref="D16:I16"/>
    <mergeCell ref="B18:B28"/>
    <mergeCell ref="D25:I25"/>
    <mergeCell ref="C4:K4"/>
  </mergeCells>
  <conditionalFormatting sqref="J15:J16 J32:J33 J27:J28">
    <cfRule type="cellIs" dxfId="3" priority="4" operator="greaterThan">
      <formula>0</formula>
    </cfRule>
  </conditionalFormatting>
  <conditionalFormatting sqref="J15:J16 J27:J28 J32:J33">
    <cfRule type="cellIs" dxfId="2" priority="3" operator="lessThan">
      <formula>0</formula>
    </cfRule>
  </conditionalFormatting>
  <pageMargins left="0.7" right="0.7" top="0.75" bottom="0.75" header="0.3" footer="0.3"/>
  <pageSetup paperSize="9" scale="5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Primerjava </vt:lpstr>
      <vt:lpstr>'Primerjava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 Oblak</dc:creator>
  <cp:lastModifiedBy>Samo Oblak</cp:lastModifiedBy>
  <cp:lastPrinted>2026-05-11T10:24:14Z</cp:lastPrinted>
  <dcterms:created xsi:type="dcterms:W3CDTF">2026-05-08T07:35:38Z</dcterms:created>
  <dcterms:modified xsi:type="dcterms:W3CDTF">2026-05-12T09:19:07Z</dcterms:modified>
</cp:coreProperties>
</file>